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0050"/>
  </bookViews>
  <sheets>
    <sheet name="12. капстрой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F35" i="1" l="1"/>
  <c r="F34" i="1" s="1"/>
  <c r="F33" i="1" s="1"/>
  <c r="E35" i="1"/>
  <c r="E34" i="1" s="1"/>
  <c r="E33" i="1" s="1"/>
  <c r="D34" i="1"/>
  <c r="D33" i="1" s="1"/>
  <c r="D32" i="1"/>
  <c r="D31" i="1"/>
  <c r="F30" i="1"/>
  <c r="F29" i="1" s="1"/>
  <c r="E30" i="1"/>
  <c r="E29" i="1" s="1"/>
  <c r="D28" i="1"/>
  <c r="F27" i="1"/>
  <c r="F26" i="1" s="1"/>
  <c r="E27" i="1"/>
  <c r="E26" i="1" s="1"/>
  <c r="F25" i="1"/>
  <c r="E25" i="1"/>
  <c r="D25" i="1"/>
  <c r="F24" i="1"/>
  <c r="E24" i="1"/>
  <c r="D24" i="1"/>
  <c r="F21" i="1"/>
  <c r="E21" i="1"/>
  <c r="F20" i="1"/>
  <c r="D20" i="1"/>
  <c r="D19" i="1" s="1"/>
  <c r="D18" i="1" s="1"/>
  <c r="E19" i="1"/>
  <c r="E18" i="1" s="1"/>
  <c r="F17" i="1"/>
  <c r="F16" i="1" s="1"/>
  <c r="E17" i="1"/>
  <c r="E16" i="1" s="1"/>
  <c r="D17" i="1"/>
  <c r="D16" i="1" s="1"/>
  <c r="F14" i="1"/>
  <c r="E14" i="1"/>
  <c r="D14" i="1"/>
  <c r="F23" i="1" l="1"/>
  <c r="F22" i="1" s="1"/>
  <c r="F19" i="1"/>
  <c r="F18" i="1" s="1"/>
  <c r="E23" i="1"/>
  <c r="E22" i="1" s="1"/>
  <c r="D13" i="1"/>
  <c r="D23" i="1"/>
  <c r="D22" i="1" s="1"/>
  <c r="F13" i="1"/>
  <c r="D30" i="1"/>
  <c r="D29" i="1" s="1"/>
  <c r="D27" i="1"/>
  <c r="D26" i="1" s="1"/>
  <c r="E13" i="1"/>
  <c r="E36" i="1" s="1"/>
  <c r="F36" i="1" l="1"/>
  <c r="D36" i="1"/>
</calcChain>
</file>

<file path=xl/sharedStrings.xml><?xml version="1.0" encoding="utf-8"?>
<sst xmlns="http://schemas.openxmlformats.org/spreadsheetml/2006/main" count="39" uniqueCount="28">
  <si>
    <t>Приложение № 12</t>
  </si>
  <si>
    <t>к Решению Совета депутатов</t>
  </si>
  <si>
    <t>от _____________ № _______</t>
  </si>
  <si>
    <t>Распределение бюджетных ассигнований на осуществление бюджетных инвестиций и предоставление бюджетным учреждениям субсидий на осуществление капитальных вложений в объекты муниципальной собственности ЗАТО г. Североморск  на 2018 год и плановый период 2019 и  2020 годов</t>
  </si>
  <si>
    <t>рублей</t>
  </si>
  <si>
    <t>Наименование</t>
  </si>
  <si>
    <t>Код ведомства</t>
  </si>
  <si>
    <t xml:space="preserve">Сумма </t>
  </si>
  <si>
    <t>2018 год</t>
  </si>
  <si>
    <t>2019 год</t>
  </si>
  <si>
    <t>2020 год</t>
  </si>
  <si>
    <t xml:space="preserve">Детский сад на 220 мест в н.п. Североморск-3 </t>
  </si>
  <si>
    <t>Администрация ЗАТО г. Североморск</t>
  </si>
  <si>
    <t>за счет средств межбюджетных трансфертов</t>
  </si>
  <si>
    <t>за счет собственных  средств</t>
  </si>
  <si>
    <t>Управление образования администрации ЗАТО г. Североморск</t>
  </si>
  <si>
    <t>за счет собственных средств</t>
  </si>
  <si>
    <t xml:space="preserve">Детский сад  в ЗАТО г. Североморск </t>
  </si>
  <si>
    <t>Общеобразовательная средняя школа на 1200 мест в ЗАТО г. Североморск Мурманской области</t>
  </si>
  <si>
    <t xml:space="preserve">Реконструкция участка проезда (моста) в н.п. Североморск - 3 </t>
  </si>
  <si>
    <t>Комитет по развитию городского хозяйства администрации ЗАТО г. Североморск</t>
  </si>
  <si>
    <t>Благоустройство трибуны по адресу: г. Североморск, Приморская площадь</t>
  </si>
  <si>
    <t>Трап ул. Морская,  район дома № 5</t>
  </si>
  <si>
    <t>ВСЕГО</t>
  </si>
  <si>
    <t>к Решению Совета депутатов ЗАТО г. Североморск</t>
  </si>
  <si>
    <t>от _____________ № _____</t>
  </si>
  <si>
    <t>__________________"</t>
  </si>
  <si>
    <t>"Приложение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</si>
</sst>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"/>
    <numFmt numFmtId="165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</font>
    <font>
      <sz val="8"/>
      <color rgb="FF000000"/>
      <name val="Arial Cyr"/>
    </font>
    <font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" fontId="7" fillId="2" borderId="5">
      <alignment horizontal="right" vertical="top" shrinkToFit="1"/>
    </xf>
    <xf numFmtId="4" fontId="7" fillId="4" borderId="6">
      <alignment horizontal="right" vertical="top" shrinkToFit="1"/>
    </xf>
    <xf numFmtId="4" fontId="7" fillId="5" borderId="6">
      <alignment horizontal="right" vertical="top" shrinkToFit="1"/>
    </xf>
    <xf numFmtId="49" fontId="8" fillId="0" borderId="5">
      <alignment horizontal="center" vertical="top" shrinkToFit="1"/>
    </xf>
    <xf numFmtId="0" fontId="9" fillId="0" borderId="5">
      <alignment vertical="top" wrapText="1"/>
    </xf>
    <xf numFmtId="49" fontId="8" fillId="0" borderId="5">
      <alignment horizontal="center" vertical="top" shrinkToFit="1"/>
    </xf>
    <xf numFmtId="4" fontId="7" fillId="4" borderId="5">
      <alignment horizontal="right" vertical="top" shrinkToFit="1"/>
    </xf>
    <xf numFmtId="4" fontId="9" fillId="4" borderId="6">
      <alignment horizontal="right" vertical="top" shrinkToFit="1"/>
    </xf>
    <xf numFmtId="0" fontId="10" fillId="0" borderId="5">
      <alignment horizontal="left" vertical="top" wrapText="1"/>
    </xf>
    <xf numFmtId="0" fontId="9" fillId="0" borderId="5">
      <alignment vertical="top" wrapText="1"/>
    </xf>
    <xf numFmtId="4" fontId="7" fillId="5" borderId="5">
      <alignment horizontal="right" vertical="top" shrinkToFit="1"/>
    </xf>
    <xf numFmtId="49" fontId="11" fillId="0" borderId="7">
      <alignment horizontal="center"/>
    </xf>
    <xf numFmtId="0" fontId="12" fillId="0" borderId="0"/>
    <xf numFmtId="0" fontId="12" fillId="6" borderId="0"/>
  </cellStyleXfs>
  <cellXfs count="28">
    <xf numFmtId="0" fontId="0" fillId="0" borderId="0" xfId="0"/>
    <xf numFmtId="0" fontId="2" fillId="0" borderId="0" xfId="0" applyFont="1" applyAlignment="1">
      <alignment horizontal="right"/>
    </xf>
    <xf numFmtId="164" fontId="4" fillId="0" borderId="0" xfId="0" applyNumberFormat="1" applyFont="1" applyBorder="1" applyAlignment="1">
      <alignment horizontal="right" wrapText="1"/>
    </xf>
    <xf numFmtId="0" fontId="2" fillId="0" borderId="0" xfId="0" applyFont="1"/>
    <xf numFmtId="0" fontId="2" fillId="0" borderId="2" xfId="0" applyFont="1" applyBorder="1" applyAlignment="1">
      <alignment horizontal="center" vertical="center"/>
    </xf>
    <xf numFmtId="0" fontId="4" fillId="3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165" fontId="2" fillId="0" borderId="2" xfId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65" fontId="4" fillId="0" borderId="2" xfId="1" applyFont="1" applyBorder="1" applyAlignment="1">
      <alignment horizontal="center" vertical="center"/>
    </xf>
    <xf numFmtId="0" fontId="4" fillId="0" borderId="2" xfId="0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/>
    <xf numFmtId="0" fontId="4" fillId="0" borderId="2" xfId="0" applyFont="1" applyFill="1" applyBorder="1" applyAlignment="1">
      <alignment wrapText="1"/>
    </xf>
    <xf numFmtId="0" fontId="4" fillId="0" borderId="4" xfId="0" applyFont="1" applyBorder="1"/>
    <xf numFmtId="0" fontId="6" fillId="0" borderId="0" xfId="0" applyFont="1"/>
    <xf numFmtId="4" fontId="7" fillId="3" borderId="0" xfId="2" applyNumberFormat="1" applyFill="1" applyBorder="1" applyProtection="1">
      <alignment horizontal="right" vertical="top" shrinkToFit="1"/>
    </xf>
    <xf numFmtId="165" fontId="2" fillId="0" borderId="0" xfId="0" applyNumberFormat="1" applyFont="1"/>
    <xf numFmtId="43" fontId="2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Fill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</cellXfs>
  <cellStyles count="16">
    <cellStyle name="xl29" xfId="3"/>
    <cellStyle name="xl30" xfId="4"/>
    <cellStyle name="xl31" xfId="5"/>
    <cellStyle name="xl33 2" xfId="6"/>
    <cellStyle name="xl34 2" xfId="7"/>
    <cellStyle name="xl35" xfId="8"/>
    <cellStyle name="xl36" xfId="2"/>
    <cellStyle name="xl37 2" xfId="9"/>
    <cellStyle name="xl39" xfId="10"/>
    <cellStyle name="xl40" xfId="11"/>
    <cellStyle name="xl41" xfId="12"/>
    <cellStyle name="xl45" xfId="13"/>
    <cellStyle name="Обычный" xfId="0" builtinId="0"/>
    <cellStyle name="Обычный 2" xfId="14"/>
    <cellStyle name="Обычный 3" xfId="1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85;&#1072;/Desktop/&#1059;&#1090;&#1086;&#1095;&#1085;&#1077;&#1085;&#1080;&#1077;%209/&#1055;&#1088;&#1080;&#1083;&#1086;&#1078;&#1077;&#1085;&#1080;&#1103;%2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 прогр"/>
      <sheetName val="11.1 прогр"/>
      <sheetName val="12. капстрой"/>
      <sheetName val="свод 2018"/>
      <sheetName val="свод 2018-2020"/>
      <sheetName val="Лист1"/>
      <sheetName val="доп"/>
      <sheetName val="капстрой"/>
      <sheetName val="снятие"/>
      <sheetName val="перераспр"/>
      <sheetName val="КБК"/>
      <sheetName val="резервн"/>
      <sheetName val="МБТ"/>
      <sheetName val="парам"/>
      <sheetName val="ГРБС"/>
      <sheetName val="повы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47">
          <cell r="K247">
            <v>0</v>
          </cell>
        </row>
        <row r="249">
          <cell r="K249">
            <v>27062100</v>
          </cell>
        </row>
        <row r="253">
          <cell r="K253">
            <v>17229400</v>
          </cell>
        </row>
        <row r="506">
          <cell r="K506">
            <v>79033.67</v>
          </cell>
        </row>
        <row r="923">
          <cell r="K923">
            <v>75000</v>
          </cell>
        </row>
        <row r="1072">
          <cell r="K1072">
            <v>8547452.5099999998</v>
          </cell>
          <cell r="L1072">
            <v>5222493.4800000004</v>
          </cell>
        </row>
      </sheetData>
      <sheetData sheetId="13">
        <row r="203">
          <cell r="I203">
            <v>0</v>
          </cell>
        </row>
        <row r="207">
          <cell r="I207">
            <v>0</v>
          </cell>
        </row>
        <row r="472">
          <cell r="G472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workbookViewId="0">
      <selection activeCell="A5" sqref="A5:F5"/>
    </sheetView>
  </sheetViews>
  <sheetFormatPr defaultRowHeight="15" x14ac:dyDescent="0.25"/>
  <cols>
    <col min="1" max="1" width="9.140625" style="3"/>
    <col min="2" max="2" width="65.5703125" style="3" customWidth="1"/>
    <col min="3" max="3" width="10" style="3" customWidth="1"/>
    <col min="4" max="4" width="15.5703125" style="3" customWidth="1"/>
    <col min="5" max="5" width="18" style="3" customWidth="1"/>
    <col min="6" max="6" width="16.7109375" style="3" customWidth="1"/>
  </cols>
  <sheetData>
    <row r="1" spans="1:6" x14ac:dyDescent="0.25">
      <c r="F1" s="1" t="s">
        <v>0</v>
      </c>
    </row>
    <row r="2" spans="1:6" x14ac:dyDescent="0.25">
      <c r="F2" s="1" t="s">
        <v>24</v>
      </c>
    </row>
    <row r="3" spans="1:6" x14ac:dyDescent="0.25">
      <c r="F3" s="1" t="s">
        <v>25</v>
      </c>
    </row>
    <row r="4" spans="1:6" x14ac:dyDescent="0.25">
      <c r="A4" s="25" t="s">
        <v>27</v>
      </c>
      <c r="B4" s="25"/>
      <c r="C4" s="25"/>
      <c r="D4" s="25"/>
      <c r="E4" s="25"/>
      <c r="F4" s="25"/>
    </row>
    <row r="5" spans="1:6" ht="12" customHeight="1" x14ac:dyDescent="0.25">
      <c r="A5" s="26" t="s">
        <v>1</v>
      </c>
      <c r="B5" s="26"/>
      <c r="C5" s="26"/>
      <c r="D5" s="26"/>
      <c r="E5" s="26"/>
      <c r="F5" s="26"/>
    </row>
    <row r="6" spans="1:6" x14ac:dyDescent="0.25">
      <c r="A6" s="25" t="s">
        <v>2</v>
      </c>
      <c r="B6" s="25"/>
      <c r="C6" s="25"/>
      <c r="D6" s="25"/>
      <c r="E6" s="25"/>
      <c r="F6" s="25"/>
    </row>
    <row r="7" spans="1:6" x14ac:dyDescent="0.25">
      <c r="A7" s="2"/>
      <c r="B7" s="2"/>
      <c r="C7" s="2"/>
      <c r="D7" s="2"/>
    </row>
    <row r="8" spans="1:6" ht="87.75" customHeight="1" x14ac:dyDescent="0.25">
      <c r="B8" s="27" t="s">
        <v>3</v>
      </c>
      <c r="C8" s="27"/>
      <c r="D8" s="27"/>
      <c r="E8" s="27"/>
      <c r="F8" s="27"/>
    </row>
    <row r="10" spans="1:6" x14ac:dyDescent="0.25">
      <c r="F10" s="3" t="s">
        <v>4</v>
      </c>
    </row>
    <row r="11" spans="1:6" x14ac:dyDescent="0.25">
      <c r="B11" s="20" t="s">
        <v>5</v>
      </c>
      <c r="C11" s="22" t="s">
        <v>6</v>
      </c>
      <c r="D11" s="24" t="s">
        <v>7</v>
      </c>
      <c r="E11" s="24"/>
      <c r="F11" s="24"/>
    </row>
    <row r="12" spans="1:6" ht="27" customHeight="1" x14ac:dyDescent="0.25">
      <c r="B12" s="21"/>
      <c r="C12" s="23"/>
      <c r="D12" s="4" t="s">
        <v>8</v>
      </c>
      <c r="E12" s="4" t="s">
        <v>9</v>
      </c>
      <c r="F12" s="4" t="s">
        <v>10</v>
      </c>
    </row>
    <row r="13" spans="1:6" x14ac:dyDescent="0.25">
      <c r="B13" s="5" t="s">
        <v>11</v>
      </c>
      <c r="C13" s="6"/>
      <c r="D13" s="7">
        <f>D14+D16</f>
        <v>39499166.57</v>
      </c>
      <c r="E13" s="7">
        <f>E14+E16</f>
        <v>0</v>
      </c>
      <c r="F13" s="7">
        <f>F14+F16</f>
        <v>0</v>
      </c>
    </row>
    <row r="14" spans="1:6" x14ac:dyDescent="0.25">
      <c r="B14" s="5" t="s">
        <v>12</v>
      </c>
      <c r="C14" s="6">
        <v>701</v>
      </c>
      <c r="D14" s="7">
        <f>SUM(D15:D15)</f>
        <v>39420132.899999999</v>
      </c>
      <c r="E14" s="7">
        <f>SUM(E15:E15)</f>
        <v>0</v>
      </c>
      <c r="F14" s="7">
        <f>SUM(F15:F15)</f>
        <v>0</v>
      </c>
    </row>
    <row r="15" spans="1:6" x14ac:dyDescent="0.25">
      <c r="B15" s="10" t="s">
        <v>14</v>
      </c>
      <c r="C15" s="8"/>
      <c r="D15" s="9">
        <v>39420132.899999999</v>
      </c>
      <c r="E15" s="9"/>
      <c r="F15" s="9"/>
    </row>
    <row r="16" spans="1:6" x14ac:dyDescent="0.25">
      <c r="B16" s="10" t="s">
        <v>15</v>
      </c>
      <c r="C16" s="8">
        <v>707</v>
      </c>
      <c r="D16" s="9">
        <f>D17</f>
        <v>79033.67</v>
      </c>
      <c r="E16" s="9">
        <f t="shared" ref="E16:F16" si="0">E17</f>
        <v>0</v>
      </c>
      <c r="F16" s="9">
        <f t="shared" si="0"/>
        <v>0</v>
      </c>
    </row>
    <row r="17" spans="2:6" x14ac:dyDescent="0.25">
      <c r="B17" s="10" t="s">
        <v>16</v>
      </c>
      <c r="C17" s="8"/>
      <c r="D17" s="9">
        <f>'[1]9.ведомства'!K506</f>
        <v>79033.67</v>
      </c>
      <c r="E17" s="9">
        <f>'[1]9.1 ведомства'!G472</f>
        <v>0</v>
      </c>
      <c r="F17" s="9">
        <f>'[1]9.1 ведомства'!I472</f>
        <v>0</v>
      </c>
    </row>
    <row r="18" spans="2:6" x14ac:dyDescent="0.25">
      <c r="B18" s="5" t="s">
        <v>17</v>
      </c>
      <c r="C18" s="11"/>
      <c r="D18" s="9">
        <f>SUM(D19:D19)</f>
        <v>33318920.460000001</v>
      </c>
      <c r="E18" s="9">
        <f t="shared" ref="E18:F18" si="1">SUM(E19:E19)</f>
        <v>97124044.840000004</v>
      </c>
      <c r="F18" s="9">
        <f t="shared" si="1"/>
        <v>0</v>
      </c>
    </row>
    <row r="19" spans="2:6" x14ac:dyDescent="0.25">
      <c r="B19" s="5" t="s">
        <v>12</v>
      </c>
      <c r="C19" s="11">
        <v>701</v>
      </c>
      <c r="D19" s="9">
        <f>SUM(D20:D21)</f>
        <v>33318920.460000001</v>
      </c>
      <c r="E19" s="9">
        <f t="shared" ref="E19:F19" si="2">SUM(E20:E21)</f>
        <v>97124044.840000004</v>
      </c>
      <c r="F19" s="9">
        <f t="shared" si="2"/>
        <v>0</v>
      </c>
    </row>
    <row r="20" spans="2:6" x14ac:dyDescent="0.25">
      <c r="B20" s="5" t="s">
        <v>13</v>
      </c>
      <c r="C20" s="11"/>
      <c r="D20" s="9">
        <f>29560200</f>
        <v>29560200</v>
      </c>
      <c r="E20" s="9">
        <v>45335600</v>
      </c>
      <c r="F20" s="9">
        <f>'[1]9.1 ведомства'!I203</f>
        <v>0</v>
      </c>
    </row>
    <row r="21" spans="2:6" x14ac:dyDescent="0.25">
      <c r="B21" s="10" t="s">
        <v>14</v>
      </c>
      <c r="C21" s="11"/>
      <c r="D21" s="9">
        <v>3758720.46</v>
      </c>
      <c r="E21" s="9">
        <f>13790718.5+81.5+37997644.84</f>
        <v>51788444.840000004</v>
      </c>
      <c r="F21" s="9">
        <f>'[1]9.1 ведомства'!I207</f>
        <v>0</v>
      </c>
    </row>
    <row r="22" spans="2:6" ht="25.5" x14ac:dyDescent="0.25">
      <c r="B22" s="5" t="s">
        <v>18</v>
      </c>
      <c r="C22" s="11"/>
      <c r="D22" s="9">
        <f>D23</f>
        <v>44291500</v>
      </c>
      <c r="E22" s="9">
        <f t="shared" ref="E22:F22" si="3">E23</f>
        <v>390030623.73000002</v>
      </c>
      <c r="F22" s="9">
        <f t="shared" si="3"/>
        <v>680752510.63999999</v>
      </c>
    </row>
    <row r="23" spans="2:6" x14ac:dyDescent="0.25">
      <c r="B23" s="5" t="s">
        <v>12</v>
      </c>
      <c r="C23" s="11">
        <v>701</v>
      </c>
      <c r="D23" s="9">
        <f>SUM(D24:D25)</f>
        <v>44291500</v>
      </c>
      <c r="E23" s="9">
        <f t="shared" ref="E23:F23" si="4">SUM(E24:E25)</f>
        <v>390030623.73000002</v>
      </c>
      <c r="F23" s="9">
        <f t="shared" si="4"/>
        <v>680752510.63999999</v>
      </c>
    </row>
    <row r="24" spans="2:6" x14ac:dyDescent="0.25">
      <c r="B24" s="5" t="s">
        <v>13</v>
      </c>
      <c r="C24" s="11"/>
      <c r="D24" s="9">
        <f>'[1]9.ведомства'!K247+'[1]9.ведомства'!K249</f>
        <v>27062100</v>
      </c>
      <c r="E24" s="9">
        <f>73552500+269650100</f>
        <v>343202600</v>
      </c>
      <c r="F24" s="9">
        <f>140556200+450709600</f>
        <v>591265800</v>
      </c>
    </row>
    <row r="25" spans="2:6" x14ac:dyDescent="0.25">
      <c r="B25" s="10" t="s">
        <v>14</v>
      </c>
      <c r="C25" s="11"/>
      <c r="D25" s="9">
        <f>'[1]9.ведомства'!K253</f>
        <v>17229400</v>
      </c>
      <c r="E25" s="9">
        <f>46828000+23.73</f>
        <v>46828023.729999997</v>
      </c>
      <c r="F25" s="9">
        <f>75596100+10.64+13890600</f>
        <v>89486710.640000001</v>
      </c>
    </row>
    <row r="26" spans="2:6" x14ac:dyDescent="0.25">
      <c r="B26" s="10" t="s">
        <v>19</v>
      </c>
      <c r="C26" s="12"/>
      <c r="D26" s="7">
        <f>D27</f>
        <v>75000</v>
      </c>
      <c r="E26" s="7">
        <f t="shared" ref="E26:F26" si="5">E27</f>
        <v>0</v>
      </c>
      <c r="F26" s="7">
        <f t="shared" si="5"/>
        <v>0</v>
      </c>
    </row>
    <row r="27" spans="2:6" ht="25.5" x14ac:dyDescent="0.25">
      <c r="B27" s="5" t="s">
        <v>20</v>
      </c>
      <c r="C27" s="12">
        <v>731</v>
      </c>
      <c r="D27" s="7">
        <f>SUM(D28:D28)</f>
        <v>75000</v>
      </c>
      <c r="E27" s="7">
        <f>SUM(E28:E28)</f>
        <v>0</v>
      </c>
      <c r="F27" s="7">
        <f>SUM(F28:F28)</f>
        <v>0</v>
      </c>
    </row>
    <row r="28" spans="2:6" x14ac:dyDescent="0.25">
      <c r="B28" s="10" t="s">
        <v>16</v>
      </c>
      <c r="C28" s="12"/>
      <c r="D28" s="7">
        <f>'[1]9.ведомства'!K923</f>
        <v>75000</v>
      </c>
      <c r="E28" s="7"/>
      <c r="F28" s="7"/>
    </row>
    <row r="29" spans="2:6" x14ac:dyDescent="0.25">
      <c r="B29" s="10" t="s">
        <v>21</v>
      </c>
      <c r="C29" s="12"/>
      <c r="D29" s="7">
        <f>D30</f>
        <v>8547452.5099999998</v>
      </c>
      <c r="E29" s="7">
        <f t="shared" ref="E29:F29" si="6">E30</f>
        <v>0</v>
      </c>
      <c r="F29" s="7">
        <f t="shared" si="6"/>
        <v>0</v>
      </c>
    </row>
    <row r="30" spans="2:6" ht="25.5" x14ac:dyDescent="0.25">
      <c r="B30" s="5" t="s">
        <v>20</v>
      </c>
      <c r="C30" s="12"/>
      <c r="D30" s="7">
        <f>SUM(D31:D32)</f>
        <v>8547452.5099999998</v>
      </c>
      <c r="E30" s="7">
        <f t="shared" ref="E30:F30" si="7">SUM(E31:E32)</f>
        <v>0</v>
      </c>
      <c r="F30" s="7">
        <f t="shared" si="7"/>
        <v>0</v>
      </c>
    </row>
    <row r="31" spans="2:6" x14ac:dyDescent="0.25">
      <c r="B31" s="5" t="s">
        <v>13</v>
      </c>
      <c r="C31" s="12"/>
      <c r="D31" s="9">
        <f>'[1]9.ведомства'!L1072</f>
        <v>5222493.4800000004</v>
      </c>
      <c r="E31" s="7"/>
      <c r="F31" s="7"/>
    </row>
    <row r="32" spans="2:6" x14ac:dyDescent="0.25">
      <c r="B32" s="10" t="s">
        <v>16</v>
      </c>
      <c r="C32" s="12"/>
      <c r="D32" s="9">
        <f>'[1]9.ведомства'!K1072-'[1]9.ведомства'!L1072</f>
        <v>3324959.0299999993</v>
      </c>
      <c r="E32" s="7"/>
      <c r="F32" s="7"/>
    </row>
    <row r="33" spans="1:6" x14ac:dyDescent="0.25">
      <c r="B33" s="10" t="s">
        <v>22</v>
      </c>
      <c r="C33" s="12"/>
      <c r="D33" s="7">
        <f>D34</f>
        <v>69765.960000000006</v>
      </c>
      <c r="E33" s="7">
        <f t="shared" ref="E33:F34" si="8">E34</f>
        <v>0</v>
      </c>
      <c r="F33" s="7">
        <f t="shared" si="8"/>
        <v>0</v>
      </c>
    </row>
    <row r="34" spans="1:6" ht="25.5" x14ac:dyDescent="0.25">
      <c r="B34" s="5" t="s">
        <v>20</v>
      </c>
      <c r="C34" s="12">
        <v>731</v>
      </c>
      <c r="D34" s="7">
        <f>D35</f>
        <v>69765.960000000006</v>
      </c>
      <c r="E34" s="7">
        <f t="shared" si="8"/>
        <v>0</v>
      </c>
      <c r="F34" s="7">
        <f t="shared" si="8"/>
        <v>0</v>
      </c>
    </row>
    <row r="35" spans="1:6" x14ac:dyDescent="0.25">
      <c r="B35" s="10" t="s">
        <v>16</v>
      </c>
      <c r="C35" s="12"/>
      <c r="D35" s="7">
        <v>69765.960000000006</v>
      </c>
      <c r="E35" s="7">
        <f>'[1]9.1 ведомства'!G924</f>
        <v>0</v>
      </c>
      <c r="F35" s="7">
        <f>'[1]9.1 ведомства'!I924</f>
        <v>0</v>
      </c>
    </row>
    <row r="36" spans="1:6" s="16" customFormat="1" x14ac:dyDescent="0.25">
      <c r="A36" s="13"/>
      <c r="B36" s="14" t="s">
        <v>23</v>
      </c>
      <c r="C36" s="15"/>
      <c r="D36" s="9">
        <f>D13+D18+D22+D26+D29+D33</f>
        <v>125801805.5</v>
      </c>
      <c r="E36" s="9">
        <f>E13+E18+E22+E26+E29+E33</f>
        <v>487154668.57000005</v>
      </c>
      <c r="F36" s="9">
        <f>F13+F18+F22+F26+F29+F33</f>
        <v>680752510.63999999</v>
      </c>
    </row>
    <row r="38" spans="1:6" x14ac:dyDescent="0.25">
      <c r="B38" s="3" t="s">
        <v>26</v>
      </c>
      <c r="D38" s="17"/>
    </row>
    <row r="40" spans="1:6" x14ac:dyDescent="0.25">
      <c r="D40" s="18"/>
    </row>
    <row r="41" spans="1:6" x14ac:dyDescent="0.25">
      <c r="D41" s="19"/>
    </row>
    <row r="42" spans="1:6" x14ac:dyDescent="0.25">
      <c r="D42" s="19"/>
    </row>
  </sheetData>
  <sheetProtection password="D646" sheet="1" objects="1" scenarios="1"/>
  <mergeCells count="7">
    <mergeCell ref="B11:B12"/>
    <mergeCell ref="C11:C12"/>
    <mergeCell ref="D11:F11"/>
    <mergeCell ref="A4:F4"/>
    <mergeCell ref="A5:F5"/>
    <mergeCell ref="A6:F6"/>
    <mergeCell ref="B8:F8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12. капстрой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</dc:creator>
  <cp:lastModifiedBy>Windows User</cp:lastModifiedBy>
  <cp:lastPrinted>2018-09-04T05:48:50Z</cp:lastPrinted>
  <dcterms:created xsi:type="dcterms:W3CDTF">2018-09-02T06:24:49Z</dcterms:created>
  <dcterms:modified xsi:type="dcterms:W3CDTF">2018-09-10T14:17:56Z</dcterms:modified>
</cp:coreProperties>
</file>